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2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F77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F55" i="1" s="1"/>
  <c r="I55" i="1"/>
  <c r="H55" i="1"/>
  <c r="G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F47" i="1" s="1"/>
  <c r="I47" i="1"/>
  <c r="H47" i="1"/>
  <c r="G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F25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E64" i="1" s="1"/>
  <c r="M22" i="1"/>
  <c r="M64" i="1" s="1"/>
  <c r="L22" i="1"/>
  <c r="L64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J105" i="1" l="1"/>
  <c r="E65" i="1"/>
  <c r="F22" i="1"/>
  <c r="F64" i="1" s="1"/>
  <c r="L65" i="1"/>
  <c r="H64" i="1"/>
  <c r="M65" i="1"/>
  <c r="I22" i="1"/>
  <c r="I64" i="1" s="1"/>
  <c r="F39" i="1"/>
  <c r="F38" i="1" s="1"/>
  <c r="E66" i="1"/>
  <c r="E105" i="1" s="1"/>
  <c r="J66" i="1"/>
  <c r="J65" i="1" s="1"/>
  <c r="G25" i="1"/>
  <c r="G22" i="1" s="1"/>
  <c r="H39" i="1"/>
  <c r="H38" i="1" s="1"/>
  <c r="G68" i="1"/>
  <c r="F69" i="1"/>
  <c r="F68" i="1" s="1"/>
  <c r="F66" i="1" s="1"/>
  <c r="G56" i="1"/>
  <c r="G77" i="1"/>
  <c r="G86" i="1"/>
  <c r="G64" i="1" l="1"/>
  <c r="F65" i="1"/>
  <c r="F105" i="1"/>
  <c r="G66" i="1"/>
  <c r="H105" i="1"/>
  <c r="H65" i="1"/>
  <c r="I105" i="1"/>
  <c r="I65" i="1"/>
  <c r="G65" i="1" l="1"/>
  <c r="B105" i="1" s="1"/>
  <c r="G10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<sst xmlns="http://schemas.openxmlformats.org/spreadsheetml/2006/main" count="247" uniqueCount="175">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</sst>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2.2025&#1075;/B1/14_RIOSV_Smolyan_B1_2025_12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46022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9342</v>
          </cell>
          <cell r="H74">
            <v>0</v>
          </cell>
          <cell r="I74">
            <v>5255</v>
          </cell>
          <cell r="J74">
            <v>0</v>
          </cell>
        </row>
        <row r="77">
          <cell r="G77">
            <v>9335</v>
          </cell>
          <cell r="H77">
            <v>0</v>
          </cell>
          <cell r="I77">
            <v>5255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34786</v>
          </cell>
          <cell r="H90">
            <v>0</v>
          </cell>
          <cell r="I90">
            <v>21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11785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150</v>
          </cell>
          <cell r="H110">
            <v>0</v>
          </cell>
          <cell r="I110">
            <v>0</v>
          </cell>
          <cell r="J110">
            <v>-1901</v>
          </cell>
        </row>
        <row r="119">
          <cell r="E119">
            <v>0</v>
          </cell>
          <cell r="G119">
            <v>-370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896997</v>
          </cell>
          <cell r="H187">
            <v>0</v>
          </cell>
          <cell r="I187">
            <v>0</v>
          </cell>
          <cell r="J187">
            <v>94791</v>
          </cell>
        </row>
        <row r="190">
          <cell r="E190">
            <v>0</v>
          </cell>
          <cell r="G190">
            <v>99408</v>
          </cell>
          <cell r="H190">
            <v>0</v>
          </cell>
          <cell r="I190">
            <v>1480</v>
          </cell>
          <cell r="J190">
            <v>16308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317614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226814</v>
          </cell>
          <cell r="H205">
            <v>0</v>
          </cell>
          <cell r="I205">
            <v>32716</v>
          </cell>
          <cell r="J205">
            <v>0</v>
          </cell>
        </row>
        <row r="223">
          <cell r="E223">
            <v>0</v>
          </cell>
          <cell r="G223">
            <v>15546</v>
          </cell>
          <cell r="H223">
            <v>0</v>
          </cell>
          <cell r="I223">
            <v>224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5599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12839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-69658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1292343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428714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7969</v>
          </cell>
          <cell r="H527">
            <v>0</v>
          </cell>
          <cell r="I527">
            <v>0</v>
          </cell>
          <cell r="J527">
            <v>1900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-29144</v>
          </cell>
          <cell r="H594">
            <v>0</v>
          </cell>
          <cell r="I594">
            <v>29144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06.01.2026г.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69" zoomScale="75" zoomScaleNormal="75" workbookViewId="0">
      <selection activeCell="G105" sqref="G105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46022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59068</v>
      </c>
      <c r="G22" s="111">
        <f t="shared" si="0"/>
        <v>55693</v>
      </c>
      <c r="H22" s="112">
        <f t="shared" si="0"/>
        <v>0</v>
      </c>
      <c r="I22" s="112">
        <f t="shared" si="0"/>
        <v>5276</v>
      </c>
      <c r="J22" s="113">
        <f t="shared" si="0"/>
        <v>-1901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59068</v>
      </c>
      <c r="G25" s="136">
        <f t="shared" ref="G25:M25" si="2">+G26+G30+G31+G32+G33</f>
        <v>55693</v>
      </c>
      <c r="H25" s="137">
        <f>+H26+H30+H31+H32+H33</f>
        <v>0</v>
      </c>
      <c r="I25" s="137">
        <f>+I26+I30+I31+I32+I33</f>
        <v>5276</v>
      </c>
      <c r="J25" s="138">
        <f>+J26+J30+J31+J32+J33</f>
        <v>-1901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14597</v>
      </c>
      <c r="G26" s="142">
        <f>[1]OTCHET!G74</f>
        <v>9342</v>
      </c>
      <c r="H26" s="143">
        <f>[1]OTCHET!H74</f>
        <v>0</v>
      </c>
      <c r="I26" s="143">
        <f>[1]OTCHET!I74</f>
        <v>5255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14590</v>
      </c>
      <c r="G28" s="157">
        <f>[1]OTCHET!G77</f>
        <v>9335</v>
      </c>
      <c r="H28" s="158">
        <f>[1]OTCHET!H77</f>
        <v>0</v>
      </c>
      <c r="I28" s="158">
        <f>[1]OTCHET!I77</f>
        <v>5255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34807</v>
      </c>
      <c r="G30" s="171">
        <f>[1]OTCHET!G90+[1]OTCHET!G93+[1]OTCHET!G94</f>
        <v>34786</v>
      </c>
      <c r="H30" s="172">
        <f>[1]OTCHET!H90+[1]OTCHET!H93+[1]OTCHET!H94</f>
        <v>0</v>
      </c>
      <c r="I30" s="172">
        <f>[1]OTCHET!I90+[1]OTCHET!I93+[1]OTCHET!I94</f>
        <v>21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11785</v>
      </c>
      <c r="G31" s="177">
        <f>[1]OTCHET!G106</f>
        <v>11785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-2121</v>
      </c>
      <c r="G32" s="177">
        <f>[1]OTCHET!G110+[1]OTCHET!G119+[1]OTCHET!G135+[1]OTCHET!G136</f>
        <v>-220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-1901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1720336</v>
      </c>
      <c r="G38" s="218">
        <f t="shared" si="3"/>
        <v>1257203</v>
      </c>
      <c r="H38" s="219">
        <f t="shared" si="3"/>
        <v>0</v>
      </c>
      <c r="I38" s="219">
        <f t="shared" si="3"/>
        <v>34420</v>
      </c>
      <c r="J38" s="220">
        <f t="shared" si="3"/>
        <v>428713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1426598</v>
      </c>
      <c r="G39" s="230">
        <f t="shared" si="4"/>
        <v>996405</v>
      </c>
      <c r="H39" s="231">
        <f t="shared" si="4"/>
        <v>0</v>
      </c>
      <c r="I39" s="231">
        <f t="shared" si="4"/>
        <v>1480</v>
      </c>
      <c r="J39" s="232">
        <f t="shared" si="4"/>
        <v>428713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991788</v>
      </c>
      <c r="G40" s="238">
        <f>[1]OTCHET!G187</f>
        <v>896997</v>
      </c>
      <c r="H40" s="239">
        <f>[1]OTCHET!H187</f>
        <v>0</v>
      </c>
      <c r="I40" s="239">
        <f>[1]OTCHET!I187</f>
        <v>0</v>
      </c>
      <c r="J40" s="240">
        <f>[1]OTCHET!J187</f>
        <v>94791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117196</v>
      </c>
      <c r="G41" s="246">
        <f>[1]OTCHET!G190</f>
        <v>99408</v>
      </c>
      <c r="H41" s="247">
        <f>[1]OTCHET!H190</f>
        <v>0</v>
      </c>
      <c r="I41" s="247">
        <f>[1]OTCHET!I190</f>
        <v>1480</v>
      </c>
      <c r="J41" s="248">
        <f>[1]OTCHET!J190</f>
        <v>16308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317614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317614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275300</v>
      </c>
      <c r="G43" s="259">
        <f>+[1]OTCHET!G205+[1]OTCHET!G223+[1]OTCHET!G274</f>
        <v>242360</v>
      </c>
      <c r="H43" s="260">
        <f>+[1]OTCHET!H205+[1]OTCHET!H223+[1]OTCHET!H274</f>
        <v>0</v>
      </c>
      <c r="I43" s="260">
        <f>+[1]OTCHET!I205+[1]OTCHET!I223+[1]OTCHET!I274</f>
        <v>32940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18438</v>
      </c>
      <c r="G49" s="177">
        <f>[1]OTCHET!G278+[1]OTCHET!G279+[1]OTCHET!G287+[1]OTCHET!G290</f>
        <v>18438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1651399</v>
      </c>
      <c r="G56" s="302">
        <f t="shared" si="5"/>
        <v>1222685</v>
      </c>
      <c r="H56" s="303">
        <f t="shared" si="5"/>
        <v>0</v>
      </c>
      <c r="I56" s="304">
        <f t="shared" si="5"/>
        <v>0</v>
      </c>
      <c r="J56" s="305">
        <f t="shared" si="5"/>
        <v>428714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1222685</v>
      </c>
      <c r="G58" s="313">
        <f>+[1]OTCHET!G386+[1]OTCHET!G394+[1]OTCHET!G399+[1]OTCHET!G402+[1]OTCHET!G405+[1]OTCHET!G408+[1]OTCHET!G409+[1]OTCHET!G412+[1]OTCHET!G425+[1]OTCHET!G426+[1]OTCHET!G427+[1]OTCHET!G428+[1]OTCHET!G429</f>
        <v>1222685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428714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428714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-9869</v>
      </c>
      <c r="G64" s="345">
        <f t="shared" si="6"/>
        <v>21175</v>
      </c>
      <c r="H64" s="346">
        <f t="shared" si="6"/>
        <v>0</v>
      </c>
      <c r="I64" s="346">
        <f t="shared" si="6"/>
        <v>-29144</v>
      </c>
      <c r="J64" s="347">
        <f t="shared" si="6"/>
        <v>-1900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9869</v>
      </c>
      <c r="G66" s="357">
        <f t="shared" ref="G66:L66" si="8">SUM(+G68+G76+G77+G84+G85+G86+G89+G90+G91+G92+G93+G94+G95)</f>
        <v>-21175</v>
      </c>
      <c r="H66" s="358">
        <f>SUM(+H68+H76+H77+H84+H85+H86+H89+H90+H91+H92+H93+H94+H95)</f>
        <v>0</v>
      </c>
      <c r="I66" s="358">
        <f>SUM(+I68+I76+I77+I84+I85+I86+I89+I90+I91+I92+I93+I94+I95)</f>
        <v>29144</v>
      </c>
      <c r="J66" s="359">
        <f>SUM(+J68+J76+J77+J84+J85+J86+J89+J90+J91+J92+J93+J94+J95)</f>
        <v>1900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9869</v>
      </c>
      <c r="G86" s="318">
        <f t="shared" ref="G86:M86" si="11">+G87+G88</f>
        <v>7969</v>
      </c>
      <c r="H86" s="319">
        <f>+H87+H88</f>
        <v>0</v>
      </c>
      <c r="I86" s="319">
        <f>+I87+I88</f>
        <v>0</v>
      </c>
      <c r="J86" s="320">
        <f>+J87+J88</f>
        <v>1900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9869</v>
      </c>
      <c r="G88" s="391">
        <f>+[1]OTCHET!G524+[1]OTCHET!G527+[1]OTCHET!G547</f>
        <v>7969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1900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-29144</v>
      </c>
      <c r="H95" s="130">
        <f>[1]OTCHET!H594</f>
        <v>0</v>
      </c>
      <c r="I95" s="130">
        <f>[1]OTCHET!I594</f>
        <v>29144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06.01.2026г.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2026-03-05T13:08:29Z</dcterms:created>
  <dcterms:modified xsi:type="dcterms:W3CDTF">2026-03-05T13:08:59Z</dcterms:modified>
</cp:coreProperties>
</file>